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 firstSheet="5" activeTab="5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6" l="1"/>
  <c r="J25" i="6"/>
  <c r="L16" i="11"/>
  <c r="K16" i="11"/>
  <c r="H16" i="11"/>
  <c r="G16" i="11"/>
  <c r="H16" i="9"/>
  <c r="H16" i="8"/>
  <c r="A6" i="6" l="1"/>
  <c r="A4" i="7" s="1"/>
  <c r="J16" i="6"/>
  <c r="J17" i="6"/>
  <c r="J18" i="6"/>
  <c r="J19" i="6"/>
  <c r="I17" i="6"/>
  <c r="I18" i="6"/>
  <c r="I19" i="6"/>
  <c r="I16" i="6"/>
  <c r="B35" i="6"/>
  <c r="I35" i="6"/>
  <c r="H35" i="6"/>
  <c r="G35" i="6"/>
  <c r="F35" i="6"/>
  <c r="E35" i="6"/>
  <c r="G16" i="9" l="1"/>
  <c r="G16" i="8"/>
  <c r="G16" i="1"/>
  <c r="K14" i="1"/>
  <c r="J15" i="6" l="1"/>
  <c r="G21" i="7" l="1"/>
  <c r="A21" i="7"/>
  <c r="L41" i="6"/>
  <c r="E41" i="6"/>
  <c r="M20" i="11"/>
  <c r="E20" i="11"/>
  <c r="M20" i="9"/>
  <c r="E20" i="9"/>
  <c r="M20" i="8"/>
  <c r="E20" i="8"/>
  <c r="J16" i="11"/>
  <c r="I16" i="11"/>
  <c r="F16" i="11"/>
  <c r="E16" i="11"/>
  <c r="D16" i="11"/>
  <c r="C16" i="11"/>
  <c r="K14" i="11"/>
  <c r="K13" i="11"/>
  <c r="A4" i="11"/>
  <c r="A4" i="9" l="1"/>
  <c r="A4" i="8"/>
  <c r="D16" i="7" l="1"/>
  <c r="F16" i="6" l="1"/>
  <c r="G16" i="6"/>
  <c r="H16" i="6"/>
  <c r="F17" i="6"/>
  <c r="G17" i="6"/>
  <c r="H17" i="6"/>
  <c r="F18" i="6"/>
  <c r="G18" i="6"/>
  <c r="H18" i="6"/>
  <c r="F19" i="6"/>
  <c r="G19" i="6"/>
  <c r="H19" i="6"/>
  <c r="E17" i="6"/>
  <c r="E18" i="6"/>
  <c r="E19" i="6"/>
  <c r="E16" i="6"/>
  <c r="I30" i="6"/>
  <c r="J16" i="9"/>
  <c r="I16" i="9"/>
  <c r="F16" i="9"/>
  <c r="E16" i="9"/>
  <c r="D16" i="9"/>
  <c r="C16" i="9"/>
  <c r="L14" i="9"/>
  <c r="K14" i="9"/>
  <c r="L13" i="9"/>
  <c r="K13" i="9"/>
  <c r="J16" i="8"/>
  <c r="I16" i="8"/>
  <c r="F16" i="8"/>
  <c r="E16" i="8"/>
  <c r="D16" i="8"/>
  <c r="C16" i="8"/>
  <c r="L14" i="8"/>
  <c r="K14" i="8"/>
  <c r="K13" i="8"/>
  <c r="L16" i="8" l="1"/>
  <c r="L16" i="9"/>
  <c r="K16" i="9"/>
  <c r="K16" i="8"/>
  <c r="D18" i="7"/>
  <c r="D19" i="7"/>
  <c r="D20" i="7"/>
  <c r="D15" i="7"/>
  <c r="D14" i="7"/>
  <c r="D12" i="7"/>
  <c r="I25" i="6"/>
  <c r="F20" i="6"/>
  <c r="G20" i="6"/>
  <c r="H20" i="6"/>
  <c r="I20" i="6"/>
  <c r="J20" i="6"/>
  <c r="E20" i="6"/>
  <c r="E15" i="6" s="1"/>
  <c r="F15" i="6" l="1"/>
  <c r="H15" i="6"/>
  <c r="I15" i="6"/>
  <c r="G15" i="6"/>
  <c r="D16" i="1"/>
  <c r="E16" i="1"/>
  <c r="F16" i="1"/>
  <c r="H16" i="1"/>
  <c r="I16" i="1"/>
  <c r="J16" i="1"/>
  <c r="C16" i="1"/>
  <c r="L14" i="1"/>
  <c r="L16" i="1" l="1"/>
  <c r="K16" i="1"/>
</calcChain>
</file>

<file path=xl/sharedStrings.xml><?xml version="1.0" encoding="utf-8"?>
<sst xmlns="http://schemas.openxmlformats.org/spreadsheetml/2006/main" count="238" uniqueCount="82">
  <si>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</si>
  <si>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</si>
  <si>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</si>
  <si>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</si>
  <si>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</si>
  <si>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</si>
  <si>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</si>
  <si>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</si>
  <si>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</si>
  <si>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</si>
  <si>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</si>
  <si>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</si>
  <si>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</si>
  <si>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</si>
  <si>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</si>
  <si>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</si>
  <si>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</si>
  <si>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</si>
  <si>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</si>
  <si>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</si>
  <si>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</si>
  <si>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</si>
  <si>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</si>
  <si>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</si>
  <si>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</si>
  <si>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</si>
  <si>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</si>
  <si>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</si>
  <si>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</si>
  <si>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</si>
  <si>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</si>
  <si>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</si>
  <si>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</si>
  <si>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</si>
  <si>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</si>
  <si>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</si>
  <si>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</si>
  <si>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</si>
  <si>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</si>
  <si>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</si>
  <si>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</si>
  <si>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</si>
  <si>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</si>
  <si>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</si>
  <si>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</si>
  <si>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</si>
  <si>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</si>
  <si>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</si>
  <si>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</si>
  <si>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</si>
  <si>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</si>
  <si>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</si>
  <si>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</si>
  <si>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</si>
  <si>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</si>
  <si>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</si>
  <si>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</si>
  <si>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</si>
  <si>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</si>
  <si>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</si>
  <si>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</si>
  <si>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</si>
  <si>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</si>
  <si>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Ведущий специалист по целевым программам</t>
  </si>
  <si>
    <t>Е.Н. Малороссиянова</t>
  </si>
  <si>
    <t>1.Оказание финансовой помощи молодым специалистам за счет средств бюджета муниципального образования «Первомайский район», чел</t>
  </si>
  <si>
    <t>2.Возмещение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</si>
  <si>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4.2Социальная поддержка фельдшеров приглашенных для работы в отделения скорой помощи МО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</si>
  <si>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</si>
  <si>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>Укрепление кадрового состава организаций</t>
  </si>
  <si>
    <t>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</si>
  <si>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Социальная поддержка фельдшеров приглашенных для работы в отделения скорой помощи МО</t>
  </si>
  <si>
    <t>Оказание финансовой помощи молодым специалистам за счет средств бюджета муниципального образования «Первомайский район», чел</t>
  </si>
  <si>
    <t>«Меры поддержки кадрового обеспечения в Первомайском районе на 2019 -2021 годы»</t>
  </si>
  <si>
    <t>Количество молодых специалистов, получивших финансовую помощь, чел</t>
  </si>
  <si>
    <t>Количество человек, получивших возмещение расходов, чел.</t>
  </si>
  <si>
    <t>Количество  фельдшеров, получивших единовременную  денежную выплату, чел.</t>
  </si>
  <si>
    <t>Оказание финансовой помощи молодым специалистам за счёт средств бюджета МО «Первомайский район»
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</si>
  <si>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 xml:space="preserve">В МП не были внесены изменения в части финансирования
</t>
  </si>
  <si>
    <t>Не поступало обращений</t>
  </si>
  <si>
    <t>Увеличение количества приехавших фельдшеров скорой помощи в п.Улу-Юл</t>
  </si>
  <si>
    <t>Прибыло в район меньшее количество кадров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</si>
</sst>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2" borderId="1" xfId="0" applyFont="1" applyFill="1" applyBorder="1"/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/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Layout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6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"/>
    </row>
    <row r="4" spans="1:15" ht="15" customHeight="1" x14ac:dyDescent="0.25">
      <c r="A4" s="77" t="s">
        <v>73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78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3" t="s">
        <v>1</v>
      </c>
      <c r="B9" s="73" t="s">
        <v>2</v>
      </c>
      <c r="C9" s="73" t="s">
        <v>24</v>
      </c>
      <c r="D9" s="73"/>
      <c r="E9" s="73"/>
      <c r="F9" s="73"/>
      <c r="G9" s="73"/>
      <c r="H9" s="73"/>
      <c r="I9" s="73"/>
      <c r="J9" s="73"/>
      <c r="K9" s="73"/>
      <c r="L9" s="73"/>
      <c r="M9" s="73" t="s">
        <v>4</v>
      </c>
      <c r="N9" s="73" t="s">
        <v>5</v>
      </c>
      <c r="O9" s="3"/>
    </row>
    <row r="10" spans="1:15" s="4" customFormat="1" ht="30" customHeight="1" x14ac:dyDescent="0.25">
      <c r="A10" s="73"/>
      <c r="B10" s="73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3" t="s">
        <v>10</v>
      </c>
      <c r="J10" s="73"/>
      <c r="K10" s="73" t="s">
        <v>11</v>
      </c>
      <c r="L10" s="73"/>
      <c r="M10" s="73"/>
      <c r="N10" s="73"/>
      <c r="O10" s="3"/>
    </row>
    <row r="11" spans="1:15" ht="72" x14ac:dyDescent="0.25">
      <c r="A11" s="73"/>
      <c r="B11" s="73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3"/>
      <c r="N11" s="7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104.7</v>
      </c>
      <c r="H13" s="16">
        <v>12</v>
      </c>
      <c r="I13" s="16">
        <v>0</v>
      </c>
      <c r="J13" s="16">
        <v>0</v>
      </c>
      <c r="K13" s="16">
        <v>104.7</v>
      </c>
      <c r="L13" s="16">
        <v>12</v>
      </c>
      <c r="M13" s="16"/>
      <c r="N13" s="16"/>
      <c r="O13" s="1"/>
    </row>
    <row r="14" spans="1:15" ht="75.75" customHeight="1" x14ac:dyDescent="0.25">
      <c r="A14" s="5">
        <v>2</v>
      </c>
      <c r="B14" s="11" t="s">
        <v>66</v>
      </c>
      <c r="C14" s="16">
        <v>0</v>
      </c>
      <c r="D14" s="16">
        <v>0</v>
      </c>
      <c r="E14" s="16">
        <v>0</v>
      </c>
      <c r="F14" s="16">
        <v>0</v>
      </c>
      <c r="G14" s="16">
        <v>120</v>
      </c>
      <c r="H14" s="16">
        <v>20</v>
      </c>
      <c r="I14" s="16">
        <v>0</v>
      </c>
      <c r="J14" s="16">
        <v>0</v>
      </c>
      <c r="K14" s="16">
        <f>C14+E14+G14+I14</f>
        <v>120</v>
      </c>
      <c r="L14" s="16">
        <f t="shared" ref="L14:L16" si="0">D14+F14+H14+J14</f>
        <v>20</v>
      </c>
      <c r="M14" s="16"/>
      <c r="N14" s="16"/>
      <c r="O14" s="1"/>
    </row>
    <row r="15" spans="1:15" ht="45" hidden="1" x14ac:dyDescent="0.25">
      <c r="A15" s="5">
        <v>3</v>
      </c>
      <c r="B15" s="11" t="s">
        <v>67</v>
      </c>
      <c r="C15" s="16">
        <v>0</v>
      </c>
      <c r="D15" s="16">
        <v>0</v>
      </c>
      <c r="E15" s="16">
        <v>0</v>
      </c>
      <c r="F15" s="16">
        <v>0</v>
      </c>
      <c r="G15" s="16">
        <v>50</v>
      </c>
      <c r="H15" s="16">
        <v>0</v>
      </c>
      <c r="I15" s="16">
        <v>0</v>
      </c>
      <c r="J15" s="16">
        <v>0</v>
      </c>
      <c r="K15" s="16">
        <v>50</v>
      </c>
      <c r="L15" s="16">
        <v>0</v>
      </c>
      <c r="M15" s="16"/>
      <c r="N15" s="16"/>
      <c r="O15" s="1"/>
    </row>
    <row r="16" spans="1:15" hidden="1" x14ac:dyDescent="0.25">
      <c r="A16" s="12"/>
      <c r="B16" s="13" t="s">
        <v>18</v>
      </c>
      <c r="C16" s="13">
        <f>SUM(C13:C14)</f>
        <v>0</v>
      </c>
      <c r="D16" s="13">
        <f>SUM(D13:D14)</f>
        <v>0</v>
      </c>
      <c r="E16" s="13">
        <f>SUM(E13:E14)</f>
        <v>0</v>
      </c>
      <c r="F16" s="13">
        <f>SUM(F13:F14)</f>
        <v>0</v>
      </c>
      <c r="G16" s="13">
        <f>SUM(G13:G14:G15)</f>
        <v>274.7</v>
      </c>
      <c r="H16" s="13">
        <f>SUM(H13:H14)</f>
        <v>32</v>
      </c>
      <c r="I16" s="13">
        <f>SUM(I13:I14)</f>
        <v>0</v>
      </c>
      <c r="J16" s="13">
        <f>SUM(J13:J14)</f>
        <v>0</v>
      </c>
      <c r="K16" s="13">
        <f t="shared" ref="K16" si="1">C16+E16+G16+I16</f>
        <v>274.7</v>
      </c>
      <c r="L16" s="13">
        <f t="shared" si="0"/>
        <v>32</v>
      </c>
      <c r="M16" s="17"/>
      <c r="N16" s="17"/>
      <c r="O16" s="1"/>
    </row>
    <row r="17" spans="1:15" hidden="1" x14ac:dyDescent="0.25">
      <c r="A17" s="62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64"/>
      <c r="O17" s="1"/>
    </row>
    <row r="18" spans="1:15" hidden="1" x14ac:dyDescent="0.25">
      <c r="A18" s="62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4"/>
      <c r="N18" s="64"/>
      <c r="O18" s="1"/>
    </row>
    <row r="19" spans="1:15" hidden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idden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idden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93" customHeight="1" x14ac:dyDescent="0.25">
      <c r="A22" s="3"/>
      <c r="B22" s="1"/>
      <c r="C22" s="1"/>
      <c r="D22" s="34"/>
      <c r="E22" s="74" t="s">
        <v>63</v>
      </c>
      <c r="F22" s="74"/>
      <c r="G22" s="74"/>
      <c r="H22" s="74"/>
      <c r="I22" s="74"/>
      <c r="J22" s="74"/>
      <c r="K22" s="33"/>
      <c r="L22" s="35" t="s">
        <v>50</v>
      </c>
      <c r="M22" s="34" t="s">
        <v>64</v>
      </c>
      <c r="N22" s="34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1.75" customHeight="1" x14ac:dyDescent="0.25">
      <c r="A24" s="75" t="s">
        <v>19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</row>
    <row r="25" spans="1:15" ht="21.75" customHeight="1" x14ac:dyDescent="0.25">
      <c r="A25" s="75" t="s">
        <v>20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</row>
  </sheetData>
  <mergeCells count="19">
    <mergeCell ref="E22:J22"/>
    <mergeCell ref="A24:N24"/>
    <mergeCell ref="A25:N25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42708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B7" zoomScaleNormal="100" workbookViewId="0">
      <selection activeCell="J18" sqref="J18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6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"/>
    </row>
    <row r="4" spans="1:15" x14ac:dyDescent="0.25">
      <c r="A4" s="78" t="str">
        <f>'1 квартал'!A4:N4</f>
        <v>«Меры поддержки кадрового обеспечения в Первомайском районе на 2019 -2021 годы»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78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3" t="s">
        <v>1</v>
      </c>
      <c r="B9" s="73" t="s">
        <v>2</v>
      </c>
      <c r="C9" s="73" t="s">
        <v>24</v>
      </c>
      <c r="D9" s="73"/>
      <c r="E9" s="73"/>
      <c r="F9" s="73"/>
      <c r="G9" s="73"/>
      <c r="H9" s="73"/>
      <c r="I9" s="73"/>
      <c r="J9" s="73"/>
      <c r="K9" s="73"/>
      <c r="L9" s="73"/>
      <c r="M9" s="73" t="s">
        <v>4</v>
      </c>
      <c r="N9" s="73" t="s">
        <v>5</v>
      </c>
      <c r="O9" s="3"/>
    </row>
    <row r="10" spans="1:15" s="4" customFormat="1" ht="30" customHeight="1" x14ac:dyDescent="0.25">
      <c r="A10" s="73"/>
      <c r="B10" s="73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3" t="s">
        <v>10</v>
      </c>
      <c r="J10" s="73"/>
      <c r="K10" s="73" t="s">
        <v>11</v>
      </c>
      <c r="L10" s="73"/>
      <c r="M10" s="73"/>
      <c r="N10" s="73"/>
      <c r="O10" s="3"/>
    </row>
    <row r="11" spans="1:15" ht="72" x14ac:dyDescent="0.25">
      <c r="A11" s="73"/>
      <c r="B11" s="73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3"/>
      <c r="N11" s="7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104.7</v>
      </c>
      <c r="H13" s="16">
        <v>59.8</v>
      </c>
      <c r="I13" s="16">
        <v>0</v>
      </c>
      <c r="J13" s="16">
        <v>0</v>
      </c>
      <c r="K13" s="16">
        <f>C13+E13+G13+I13</f>
        <v>104.7</v>
      </c>
      <c r="L13" s="16">
        <v>59.8</v>
      </c>
      <c r="M13" s="16"/>
      <c r="N13" s="16"/>
      <c r="O13" s="1"/>
    </row>
    <row r="14" spans="1:15" ht="78.75" x14ac:dyDescent="0.25">
      <c r="A14" s="5">
        <v>2</v>
      </c>
      <c r="B14" s="11" t="s">
        <v>66</v>
      </c>
      <c r="C14" s="16">
        <v>0</v>
      </c>
      <c r="D14" s="16">
        <v>0</v>
      </c>
      <c r="E14" s="16">
        <v>0</v>
      </c>
      <c r="F14" s="16">
        <v>0</v>
      </c>
      <c r="G14" s="16">
        <v>120</v>
      </c>
      <c r="H14" s="16">
        <v>50</v>
      </c>
      <c r="I14" s="16">
        <v>0</v>
      </c>
      <c r="J14" s="16">
        <v>0</v>
      </c>
      <c r="K14" s="16">
        <f t="shared" ref="K14:L16" si="0">C14+E14+G14+I14</f>
        <v>120</v>
      </c>
      <c r="L14" s="16">
        <f t="shared" si="0"/>
        <v>50</v>
      </c>
      <c r="M14" s="16"/>
      <c r="N14" s="16"/>
      <c r="O14" s="1"/>
    </row>
    <row r="15" spans="1:15" ht="45" x14ac:dyDescent="0.25">
      <c r="A15" s="5">
        <v>3</v>
      </c>
      <c r="B15" s="11" t="s">
        <v>67</v>
      </c>
      <c r="C15" s="16">
        <v>0</v>
      </c>
      <c r="D15" s="16">
        <v>0</v>
      </c>
      <c r="E15" s="16">
        <v>0</v>
      </c>
      <c r="F15" s="16">
        <v>0</v>
      </c>
      <c r="G15" s="16">
        <v>50</v>
      </c>
      <c r="H15" s="16">
        <v>0</v>
      </c>
      <c r="I15" s="16">
        <v>0</v>
      </c>
      <c r="J15" s="16">
        <v>0</v>
      </c>
      <c r="K15" s="16">
        <v>50</v>
      </c>
      <c r="L15" s="16">
        <v>0</v>
      </c>
      <c r="M15" s="16"/>
      <c r="N15" s="16"/>
      <c r="O15" s="1"/>
    </row>
    <row r="16" spans="1:15" x14ac:dyDescent="0.25">
      <c r="A16" s="12"/>
      <c r="B16" s="26" t="s">
        <v>18</v>
      </c>
      <c r="C16" s="26">
        <f t="shared" ref="C16:J16" si="1">SUM(C13:C14)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>SUM(G13:G14:G15)</f>
        <v>274.7</v>
      </c>
      <c r="H16" s="26">
        <f>SUM(H13:H14)</f>
        <v>109.8</v>
      </c>
      <c r="I16" s="26">
        <f t="shared" si="1"/>
        <v>0</v>
      </c>
      <c r="J16" s="26">
        <f t="shared" si="1"/>
        <v>0</v>
      </c>
      <c r="K16" s="26">
        <f t="shared" si="0"/>
        <v>274.7</v>
      </c>
      <c r="L16" s="26">
        <f t="shared" si="0"/>
        <v>109.8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74" t="str">
        <f>'1 квартал'!E22:J22</f>
        <v>Ведущий специалист по целевым программам</v>
      </c>
      <c r="F20" s="74"/>
      <c r="G20" s="74"/>
      <c r="H20" s="74"/>
      <c r="I20" s="74"/>
      <c r="J20" s="74"/>
      <c r="K20" s="33"/>
      <c r="L20" s="35" t="s">
        <v>50</v>
      </c>
      <c r="M20" s="34" t="str">
        <f>'1 квартал'!M22</f>
        <v>Е.Н. Малороссиянова</v>
      </c>
      <c r="N20" s="34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75" t="s">
        <v>19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  <row r="23" spans="1:15" ht="21.75" customHeight="1" x14ac:dyDescent="0.25">
      <c r="A23" s="75" t="s">
        <v>20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</sheetData>
  <mergeCells count="19">
    <mergeCell ref="A7:N7"/>
    <mergeCell ref="A1:N1"/>
    <mergeCell ref="A3:N3"/>
    <mergeCell ref="A4:N4"/>
    <mergeCell ref="A5:N5"/>
    <mergeCell ref="A6:N6"/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32291666666666669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zoomScaleNormal="100" workbookViewId="0">
      <selection activeCell="H17" sqref="H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6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"/>
    </row>
    <row r="4" spans="1:15" x14ac:dyDescent="0.25">
      <c r="A4" s="78" t="str">
        <f>'1 квартал'!A4:N4</f>
        <v>«Меры поддержки кадрового обеспечения в Первомайском районе на 2019 -2021 годы»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78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3" t="s">
        <v>1</v>
      </c>
      <c r="B9" s="73" t="s">
        <v>2</v>
      </c>
      <c r="C9" s="73" t="s">
        <v>24</v>
      </c>
      <c r="D9" s="73"/>
      <c r="E9" s="73"/>
      <c r="F9" s="73"/>
      <c r="G9" s="73"/>
      <c r="H9" s="73"/>
      <c r="I9" s="73"/>
      <c r="J9" s="73"/>
      <c r="K9" s="73"/>
      <c r="L9" s="73"/>
      <c r="M9" s="73" t="s">
        <v>4</v>
      </c>
      <c r="N9" s="73" t="s">
        <v>5</v>
      </c>
      <c r="O9" s="3"/>
    </row>
    <row r="10" spans="1:15" s="4" customFormat="1" ht="30" customHeight="1" x14ac:dyDescent="0.25">
      <c r="A10" s="73"/>
      <c r="B10" s="73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3" t="s">
        <v>10</v>
      </c>
      <c r="J10" s="73"/>
      <c r="K10" s="73" t="s">
        <v>11</v>
      </c>
      <c r="L10" s="73"/>
      <c r="M10" s="73"/>
      <c r="N10" s="73"/>
      <c r="O10" s="3"/>
    </row>
    <row r="11" spans="1:15" ht="72" x14ac:dyDescent="0.25">
      <c r="A11" s="73"/>
      <c r="B11" s="73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3"/>
      <c r="N11" s="7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104.7</v>
      </c>
      <c r="H13" s="16">
        <v>139.80000000000001</v>
      </c>
      <c r="I13" s="60">
        <v>0</v>
      </c>
      <c r="J13" s="60">
        <v>0</v>
      </c>
      <c r="K13" s="16">
        <f>C13+E13+G13+I13</f>
        <v>104.7</v>
      </c>
      <c r="L13" s="16">
        <f>D13+F13+H13+J13</f>
        <v>139.80000000000001</v>
      </c>
      <c r="M13" s="16"/>
      <c r="N13" s="16"/>
      <c r="O13" s="1"/>
    </row>
    <row r="14" spans="1:15" ht="78.75" x14ac:dyDescent="0.25">
      <c r="A14" s="5">
        <v>2</v>
      </c>
      <c r="B14" s="11" t="s">
        <v>66</v>
      </c>
      <c r="C14" s="16">
        <v>0</v>
      </c>
      <c r="D14" s="16">
        <v>0</v>
      </c>
      <c r="E14" s="16">
        <v>0</v>
      </c>
      <c r="F14" s="16">
        <v>0</v>
      </c>
      <c r="G14" s="16">
        <v>120</v>
      </c>
      <c r="H14" s="16">
        <v>68</v>
      </c>
      <c r="I14" s="16">
        <v>0</v>
      </c>
      <c r="J14" s="16">
        <v>0</v>
      </c>
      <c r="K14" s="16">
        <f t="shared" ref="K14:L16" si="0">C14+E14+G14+I14</f>
        <v>120</v>
      </c>
      <c r="L14" s="16">
        <f t="shared" si="0"/>
        <v>68</v>
      </c>
      <c r="M14" s="16"/>
      <c r="N14" s="16"/>
      <c r="O14" s="1"/>
    </row>
    <row r="15" spans="1:15" ht="45" x14ac:dyDescent="0.25">
      <c r="A15" s="5">
        <v>3</v>
      </c>
      <c r="B15" s="11" t="s">
        <v>67</v>
      </c>
      <c r="C15" s="16">
        <v>0</v>
      </c>
      <c r="D15" s="16">
        <v>0</v>
      </c>
      <c r="E15" s="16">
        <v>0</v>
      </c>
      <c r="F15" s="16">
        <v>0</v>
      </c>
      <c r="G15" s="16">
        <v>50</v>
      </c>
      <c r="H15" s="16">
        <v>100</v>
      </c>
      <c r="I15" s="16">
        <v>0</v>
      </c>
      <c r="J15" s="16">
        <v>0</v>
      </c>
      <c r="K15" s="16">
        <v>50</v>
      </c>
      <c r="L15" s="16">
        <v>100</v>
      </c>
      <c r="M15" s="16"/>
      <c r="N15" s="16"/>
      <c r="O15" s="1"/>
    </row>
    <row r="16" spans="1:15" x14ac:dyDescent="0.25">
      <c r="A16" s="12"/>
      <c r="B16" s="26" t="s">
        <v>18</v>
      </c>
      <c r="C16" s="26">
        <f>SUM(C13:C14)</f>
        <v>0</v>
      </c>
      <c r="D16" s="26">
        <f>SUM(D13:D14)</f>
        <v>0</v>
      </c>
      <c r="E16" s="26">
        <f>SUM(E13:E14)</f>
        <v>0</v>
      </c>
      <c r="F16" s="26">
        <f>SUM(F13:F14)</f>
        <v>0</v>
      </c>
      <c r="G16" s="26">
        <f>SUM(G13:G14:G15)</f>
        <v>274.7</v>
      </c>
      <c r="H16" s="26">
        <f>SUM(H13:H14:H15)</f>
        <v>307.8</v>
      </c>
      <c r="I16" s="26">
        <f>SUM(I13:I14)</f>
        <v>0</v>
      </c>
      <c r="J16" s="26">
        <f>SUM(J13:J14)</f>
        <v>0</v>
      </c>
      <c r="K16" s="26">
        <f t="shared" si="0"/>
        <v>274.7</v>
      </c>
      <c r="L16" s="26">
        <f t="shared" si="0"/>
        <v>307.8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74" t="str">
        <f>'1 квартал'!E22:J22</f>
        <v>Ведущий специалист по целевым программам</v>
      </c>
      <c r="F20" s="74"/>
      <c r="G20" s="74"/>
      <c r="H20" s="74"/>
      <c r="I20" s="74"/>
      <c r="J20" s="74"/>
      <c r="K20" s="33"/>
      <c r="L20" s="35" t="s">
        <v>50</v>
      </c>
      <c r="M20" s="34" t="str">
        <f>'1 квартал'!M22</f>
        <v>Е.Н. Малороссиянова</v>
      </c>
      <c r="N20" s="34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75" t="s">
        <v>19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  <row r="23" spans="1:15" ht="21.75" customHeight="1" x14ac:dyDescent="0.25">
      <c r="A23" s="75" t="s">
        <v>20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</sheetData>
  <mergeCells count="19">
    <mergeCell ref="A7:N7"/>
    <mergeCell ref="A1:N1"/>
    <mergeCell ref="A3:N3"/>
    <mergeCell ref="A4:N4"/>
    <mergeCell ref="A5:N5"/>
    <mergeCell ref="A6:N6"/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20833333333333334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A7" zoomScaleNormal="100" workbookViewId="0">
      <selection activeCell="L17" sqref="L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58" t="s">
        <v>12</v>
      </c>
      <c r="F2" s="28">
        <v>12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6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"/>
    </row>
    <row r="4" spans="1:15" x14ac:dyDescent="0.25">
      <c r="A4" s="78" t="str">
        <f>'1 квартал'!A4:N4</f>
        <v>«Меры поддержки кадрового обеспечения в Первомайском районе на 2019 -2021 годы»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78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1"/>
    </row>
    <row r="9" spans="1:15" s="4" customFormat="1" ht="27.75" customHeight="1" x14ac:dyDescent="0.25">
      <c r="A9" s="73" t="s">
        <v>1</v>
      </c>
      <c r="B9" s="73" t="s">
        <v>2</v>
      </c>
      <c r="C9" s="73" t="s">
        <v>24</v>
      </c>
      <c r="D9" s="73"/>
      <c r="E9" s="73"/>
      <c r="F9" s="73"/>
      <c r="G9" s="73"/>
      <c r="H9" s="73"/>
      <c r="I9" s="73"/>
      <c r="J9" s="73"/>
      <c r="K9" s="73"/>
      <c r="L9" s="73"/>
      <c r="M9" s="73" t="s">
        <v>4</v>
      </c>
      <c r="N9" s="73" t="s">
        <v>5</v>
      </c>
      <c r="O9" s="3"/>
    </row>
    <row r="10" spans="1:15" s="4" customFormat="1" ht="30" customHeight="1" x14ac:dyDescent="0.25">
      <c r="A10" s="73"/>
      <c r="B10" s="73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3" t="s">
        <v>10</v>
      </c>
      <c r="J10" s="73"/>
      <c r="K10" s="73" t="s">
        <v>11</v>
      </c>
      <c r="L10" s="73"/>
      <c r="M10" s="73"/>
      <c r="N10" s="73"/>
      <c r="O10" s="3"/>
    </row>
    <row r="11" spans="1:15" ht="72" x14ac:dyDescent="0.25">
      <c r="A11" s="73"/>
      <c r="B11" s="73"/>
      <c r="C11" s="57" t="s">
        <v>22</v>
      </c>
      <c r="D11" s="57" t="s">
        <v>7</v>
      </c>
      <c r="E11" s="57" t="s">
        <v>22</v>
      </c>
      <c r="F11" s="57" t="s">
        <v>7</v>
      </c>
      <c r="G11" s="57" t="s">
        <v>22</v>
      </c>
      <c r="H11" s="57" t="s">
        <v>7</v>
      </c>
      <c r="I11" s="57" t="s">
        <v>22</v>
      </c>
      <c r="J11" s="57" t="s">
        <v>7</v>
      </c>
      <c r="K11" s="57" t="s">
        <v>23</v>
      </c>
      <c r="L11" s="57" t="s">
        <v>6</v>
      </c>
      <c r="M11" s="73"/>
      <c r="N11" s="7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72</v>
      </c>
      <c r="C13" s="16">
        <v>0</v>
      </c>
      <c r="D13" s="16">
        <v>0</v>
      </c>
      <c r="E13" s="16">
        <v>0</v>
      </c>
      <c r="F13" s="16">
        <v>0</v>
      </c>
      <c r="G13" s="16">
        <v>104.7</v>
      </c>
      <c r="H13" s="16">
        <v>183.1</v>
      </c>
      <c r="I13" s="60">
        <v>0</v>
      </c>
      <c r="J13" s="60">
        <v>0</v>
      </c>
      <c r="K13" s="16">
        <f>C13+E13+G13+I13</f>
        <v>104.7</v>
      </c>
      <c r="L13" s="16">
        <v>183.1</v>
      </c>
      <c r="M13" s="16"/>
      <c r="N13" s="16"/>
      <c r="O13" s="1"/>
    </row>
    <row r="14" spans="1:15" ht="78.75" x14ac:dyDescent="0.25">
      <c r="A14" s="5">
        <v>2</v>
      </c>
      <c r="B14" s="11" t="s">
        <v>70</v>
      </c>
      <c r="C14" s="16">
        <v>0</v>
      </c>
      <c r="D14" s="16">
        <v>0</v>
      </c>
      <c r="E14" s="16">
        <v>0</v>
      </c>
      <c r="F14" s="16">
        <v>0</v>
      </c>
      <c r="G14" s="16">
        <v>120</v>
      </c>
      <c r="H14" s="16">
        <v>96</v>
      </c>
      <c r="I14" s="16">
        <v>0</v>
      </c>
      <c r="J14" s="16">
        <v>0</v>
      </c>
      <c r="K14" s="16">
        <f t="shared" ref="K14" si="0">C14+E14+G14+I14</f>
        <v>120</v>
      </c>
      <c r="L14" s="16">
        <v>96</v>
      </c>
      <c r="M14" s="16"/>
      <c r="N14" s="16"/>
      <c r="O14" s="1"/>
    </row>
    <row r="15" spans="1:15" ht="45" x14ac:dyDescent="0.25">
      <c r="A15" s="5">
        <v>3</v>
      </c>
      <c r="B15" s="11" t="s">
        <v>71</v>
      </c>
      <c r="C15" s="16"/>
      <c r="D15" s="16"/>
      <c r="E15" s="16"/>
      <c r="F15" s="16"/>
      <c r="G15" s="16">
        <v>50</v>
      </c>
      <c r="H15" s="16">
        <v>100</v>
      </c>
      <c r="I15" s="16">
        <v>0</v>
      </c>
      <c r="J15" s="16">
        <v>0</v>
      </c>
      <c r="K15" s="16">
        <v>50</v>
      </c>
      <c r="L15" s="16">
        <v>100</v>
      </c>
      <c r="M15" s="16"/>
      <c r="N15" s="16"/>
      <c r="O15" s="1"/>
    </row>
    <row r="16" spans="1:15" x14ac:dyDescent="0.25">
      <c r="A16" s="12"/>
      <c r="B16" s="26" t="s">
        <v>18</v>
      </c>
      <c r="C16" s="26">
        <f t="shared" ref="C16:J16" si="1">SUM(C13:C14)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>SUM(G13:G14:G15)</f>
        <v>274.7</v>
      </c>
      <c r="H16" s="26">
        <f>SUM(H13:H14:H15)</f>
        <v>379.1</v>
      </c>
      <c r="I16" s="26">
        <f t="shared" si="1"/>
        <v>0</v>
      </c>
      <c r="J16" s="26">
        <f t="shared" si="1"/>
        <v>0</v>
      </c>
      <c r="K16" s="26">
        <f>C16+E16+G16+I16</f>
        <v>274.7</v>
      </c>
      <c r="L16" s="26">
        <f>D16+F16+H16+J16</f>
        <v>379.1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74" t="str">
        <f>'1 квартал'!E22:J22</f>
        <v>Ведущий специалист по целевым программам</v>
      </c>
      <c r="F20" s="74"/>
      <c r="G20" s="74"/>
      <c r="H20" s="74"/>
      <c r="I20" s="74"/>
      <c r="J20" s="74"/>
      <c r="K20" s="33"/>
      <c r="L20" s="35" t="s">
        <v>50</v>
      </c>
      <c r="M20" s="34" t="str">
        <f>'1 квартал'!M22</f>
        <v>Е.Н. Малороссиянова</v>
      </c>
      <c r="N20" s="34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75" t="s">
        <v>19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  <row r="23" spans="1:15" ht="21.75" customHeight="1" x14ac:dyDescent="0.25">
      <c r="A23" s="75" t="s">
        <v>20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</sheetData>
  <mergeCells count="19"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26041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4"/>
  <sheetViews>
    <sheetView view="pageLayout" topLeftCell="D4" zoomScaleNormal="100" workbookViewId="0">
      <selection activeCell="J18" sqref="J18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86" t="s">
        <v>40</v>
      </c>
      <c r="L1" s="86"/>
    </row>
    <row r="2" spans="1:14" ht="14.25" customHeight="1" x14ac:dyDescent="0.25">
      <c r="K2" s="21"/>
      <c r="L2" s="21" t="s">
        <v>39</v>
      </c>
    </row>
    <row r="3" spans="1:14" ht="14.25" customHeight="1" x14ac:dyDescent="0.25">
      <c r="A3" s="89" t="s">
        <v>26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1"/>
    </row>
    <row r="4" spans="1:14" x14ac:dyDescent="0.25">
      <c r="A4" s="88" t="s">
        <v>15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1"/>
    </row>
    <row r="5" spans="1:14" x14ac:dyDescent="0.25">
      <c r="A5" s="88" t="s">
        <v>62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1"/>
    </row>
    <row r="6" spans="1:14" x14ac:dyDescent="0.25">
      <c r="A6" s="87" t="str">
        <f>'1 квартал'!A4</f>
        <v>«Меры поддержки кадрового обеспечения в Первомайском районе на 2019 -2021 годы»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45"/>
      <c r="N6" s="45"/>
    </row>
    <row r="7" spans="1:14" ht="8.25" customHeight="1" x14ac:dyDescent="0.25">
      <c r="A7" s="90" t="s">
        <v>36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1"/>
    </row>
    <row r="8" spans="1:14" x14ac:dyDescent="0.25">
      <c r="A8" s="87" t="s">
        <v>21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1"/>
    </row>
    <row r="9" spans="1:14" ht="8.25" customHeight="1" x14ac:dyDescent="0.25">
      <c r="A9" s="90" t="s">
        <v>35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1"/>
    </row>
    <row r="10" spans="1:14" x14ac:dyDescent="0.25">
      <c r="A10" s="10"/>
      <c r="B10" s="43"/>
      <c r="C10" s="43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73" t="s">
        <v>1</v>
      </c>
      <c r="B11" s="91" t="s">
        <v>27</v>
      </c>
      <c r="C11" s="92"/>
      <c r="D11" s="93"/>
      <c r="E11" s="73" t="s">
        <v>33</v>
      </c>
      <c r="F11" s="73"/>
      <c r="G11" s="73"/>
      <c r="H11" s="73"/>
      <c r="I11" s="73"/>
      <c r="J11" s="73"/>
      <c r="K11" s="73" t="s">
        <v>30</v>
      </c>
      <c r="L11" s="73" t="s">
        <v>31</v>
      </c>
      <c r="M11" s="3"/>
    </row>
    <row r="12" spans="1:14" s="4" customFormat="1" ht="30" customHeight="1" x14ac:dyDescent="0.25">
      <c r="A12" s="73"/>
      <c r="B12" s="94"/>
      <c r="C12" s="95"/>
      <c r="D12" s="96"/>
      <c r="E12" s="51">
        <v>2018</v>
      </c>
      <c r="F12" s="52" t="s">
        <v>32</v>
      </c>
      <c r="G12" s="51">
        <v>2019</v>
      </c>
      <c r="H12" s="52" t="s">
        <v>32</v>
      </c>
      <c r="I12" s="51">
        <v>2020</v>
      </c>
      <c r="J12" s="52" t="s">
        <v>32</v>
      </c>
      <c r="K12" s="73"/>
      <c r="L12" s="73"/>
      <c r="M12" s="3"/>
    </row>
    <row r="13" spans="1:14" ht="48" x14ac:dyDescent="0.25">
      <c r="A13" s="73"/>
      <c r="B13" s="97"/>
      <c r="C13" s="98"/>
      <c r="D13" s="99"/>
      <c r="E13" s="15" t="s">
        <v>28</v>
      </c>
      <c r="F13" s="15" t="s">
        <v>29</v>
      </c>
      <c r="G13" s="15" t="s">
        <v>28</v>
      </c>
      <c r="H13" s="15" t="s">
        <v>29</v>
      </c>
      <c r="I13" s="15" t="s">
        <v>28</v>
      </c>
      <c r="J13" s="15" t="s">
        <v>29</v>
      </c>
      <c r="K13" s="73"/>
      <c r="L13" s="73"/>
      <c r="M13" s="1"/>
    </row>
    <row r="14" spans="1:14" x14ac:dyDescent="0.25">
      <c r="A14" s="14">
        <v>1</v>
      </c>
      <c r="B14" s="103">
        <v>2</v>
      </c>
      <c r="C14" s="104"/>
      <c r="D14" s="105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63" customHeight="1" x14ac:dyDescent="0.25">
      <c r="A15" s="19"/>
      <c r="B15" s="106" t="s">
        <v>37</v>
      </c>
      <c r="C15" s="107"/>
      <c r="D15" s="108"/>
      <c r="E15" s="59">
        <f>E16+E17+E18+E19+E20</f>
        <v>203</v>
      </c>
      <c r="F15" s="59">
        <f t="shared" ref="F15:J15" si="0">F16+F17+F18+F19+F20</f>
        <v>212.7</v>
      </c>
      <c r="G15" s="59">
        <f t="shared" si="0"/>
        <v>282</v>
      </c>
      <c r="H15" s="59">
        <f t="shared" si="0"/>
        <v>238.12</v>
      </c>
      <c r="I15" s="59">
        <f t="shared" si="0"/>
        <v>274.7</v>
      </c>
      <c r="J15" s="59">
        <f t="shared" si="0"/>
        <v>379.1</v>
      </c>
      <c r="K15" s="20"/>
      <c r="L15" s="70" t="s">
        <v>78</v>
      </c>
      <c r="M15" s="1"/>
    </row>
    <row r="16" spans="1:14" x14ac:dyDescent="0.25">
      <c r="A16" s="44" t="s">
        <v>52</v>
      </c>
      <c r="B16" s="109" t="s">
        <v>8</v>
      </c>
      <c r="C16" s="110"/>
      <c r="D16" s="111"/>
      <c r="E16" s="20">
        <f>E26+E31</f>
        <v>0</v>
      </c>
      <c r="F16" s="20">
        <f t="shared" ref="F16:H16" si="1">F26+F31</f>
        <v>0</v>
      </c>
      <c r="G16" s="20">
        <f t="shared" si="1"/>
        <v>0</v>
      </c>
      <c r="H16" s="20">
        <f t="shared" si="1"/>
        <v>0</v>
      </c>
      <c r="I16" s="20">
        <f>I26+I31+I36</f>
        <v>0</v>
      </c>
      <c r="J16" s="20">
        <f>J26+J31+J36</f>
        <v>0</v>
      </c>
      <c r="K16" s="20"/>
      <c r="L16" s="20"/>
      <c r="M16" s="1"/>
    </row>
    <row r="17" spans="1:13" x14ac:dyDescent="0.25">
      <c r="A17" s="44" t="s">
        <v>53</v>
      </c>
      <c r="B17" s="109" t="s">
        <v>3</v>
      </c>
      <c r="C17" s="110"/>
      <c r="D17" s="111"/>
      <c r="E17" s="20">
        <f t="shared" ref="E17:H19" si="2">E27+E32</f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ref="I17:J19" si="3">I27+I32+I37</f>
        <v>0</v>
      </c>
      <c r="J17" s="20">
        <f t="shared" si="3"/>
        <v>0</v>
      </c>
      <c r="K17" s="20"/>
      <c r="L17" s="20"/>
      <c r="M17" s="1"/>
    </row>
    <row r="18" spans="1:13" x14ac:dyDescent="0.25">
      <c r="A18" s="44" t="s">
        <v>54</v>
      </c>
      <c r="B18" s="109" t="s">
        <v>34</v>
      </c>
      <c r="C18" s="110"/>
      <c r="D18" s="111"/>
      <c r="E18" s="20">
        <f t="shared" si="2"/>
        <v>203</v>
      </c>
      <c r="F18" s="20">
        <f t="shared" si="2"/>
        <v>212.7</v>
      </c>
      <c r="G18" s="20">
        <f t="shared" si="2"/>
        <v>282</v>
      </c>
      <c r="H18" s="20">
        <f t="shared" si="2"/>
        <v>238.12</v>
      </c>
      <c r="I18" s="20">
        <f t="shared" si="3"/>
        <v>274.7</v>
      </c>
      <c r="J18" s="20">
        <f t="shared" si="3"/>
        <v>379.1</v>
      </c>
      <c r="K18" s="20"/>
      <c r="L18" s="20"/>
      <c r="M18" s="1"/>
    </row>
    <row r="19" spans="1:13" x14ac:dyDescent="0.25">
      <c r="A19" s="44" t="s">
        <v>55</v>
      </c>
      <c r="B19" s="109" t="s">
        <v>10</v>
      </c>
      <c r="C19" s="110"/>
      <c r="D19" s="111"/>
      <c r="E19" s="20">
        <f t="shared" si="2"/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3"/>
        <v>0</v>
      </c>
      <c r="J19" s="20">
        <f t="shared" si="3"/>
        <v>0</v>
      </c>
      <c r="K19" s="20"/>
      <c r="L19" s="20"/>
      <c r="M19" s="1"/>
    </row>
    <row r="20" spans="1:13" x14ac:dyDescent="0.25">
      <c r="A20" s="44" t="s">
        <v>56</v>
      </c>
      <c r="B20" s="109" t="s">
        <v>51</v>
      </c>
      <c r="C20" s="110"/>
      <c r="D20" s="111"/>
      <c r="E20" s="20">
        <f>SUM(E21:E24)</f>
        <v>0</v>
      </c>
      <c r="F20" s="20">
        <f t="shared" ref="F20:J20" si="4">SUM(F21:F24)</f>
        <v>0</v>
      </c>
      <c r="G20" s="20">
        <f t="shared" si="4"/>
        <v>0</v>
      </c>
      <c r="H20" s="20">
        <f t="shared" si="4"/>
        <v>0</v>
      </c>
      <c r="I20" s="20">
        <f t="shared" si="4"/>
        <v>0</v>
      </c>
      <c r="J20" s="20">
        <f t="shared" si="4"/>
        <v>0</v>
      </c>
      <c r="K20" s="20"/>
      <c r="L20" s="20"/>
      <c r="M20" s="1"/>
    </row>
    <row r="21" spans="1:13" x14ac:dyDescent="0.25">
      <c r="A21" s="38" t="s">
        <v>57</v>
      </c>
      <c r="B21" s="109" t="s">
        <v>8</v>
      </c>
      <c r="C21" s="110"/>
      <c r="D21" s="111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58</v>
      </c>
      <c r="B22" s="109" t="s">
        <v>3</v>
      </c>
      <c r="C22" s="110"/>
      <c r="D22" s="111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59</v>
      </c>
      <c r="B23" s="109" t="s">
        <v>34</v>
      </c>
      <c r="C23" s="110"/>
      <c r="D23" s="111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60</v>
      </c>
      <c r="B24" s="109" t="s">
        <v>10</v>
      </c>
      <c r="C24" s="110"/>
      <c r="D24" s="111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36" t="s">
        <v>52</v>
      </c>
      <c r="B25" s="80" t="s">
        <v>72</v>
      </c>
      <c r="C25" s="81"/>
      <c r="D25" s="82"/>
      <c r="E25" s="37">
        <v>155</v>
      </c>
      <c r="F25" s="37">
        <v>212.17</v>
      </c>
      <c r="G25" s="37">
        <v>180</v>
      </c>
      <c r="H25" s="37">
        <v>142.12</v>
      </c>
      <c r="I25" s="37">
        <f t="shared" ref="I25" si="5">SUM(I26:I29)</f>
        <v>104.7</v>
      </c>
      <c r="J25" s="37">
        <f>SUM(J26:J29)</f>
        <v>183.1</v>
      </c>
      <c r="K25" s="37"/>
      <c r="L25" s="37"/>
      <c r="M25" s="1"/>
    </row>
    <row r="26" spans="1:13" x14ac:dyDescent="0.25">
      <c r="A26" s="18"/>
      <c r="B26" s="100" t="s">
        <v>8</v>
      </c>
      <c r="C26" s="101"/>
      <c r="D26" s="102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00" t="s">
        <v>3</v>
      </c>
      <c r="C27" s="101"/>
      <c r="D27" s="102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00" t="s">
        <v>34</v>
      </c>
      <c r="C28" s="101"/>
      <c r="D28" s="102"/>
      <c r="E28" s="16">
        <v>155</v>
      </c>
      <c r="F28" s="16">
        <v>212.7</v>
      </c>
      <c r="G28" s="16">
        <v>180</v>
      </c>
      <c r="H28" s="16">
        <v>142.12</v>
      </c>
      <c r="I28" s="16">
        <v>104.7</v>
      </c>
      <c r="J28" s="16">
        <v>183.1</v>
      </c>
      <c r="K28" s="16"/>
      <c r="L28" s="16"/>
      <c r="M28" s="1"/>
    </row>
    <row r="29" spans="1:13" x14ac:dyDescent="0.25">
      <c r="A29" s="18"/>
      <c r="B29" s="100" t="s">
        <v>10</v>
      </c>
      <c r="C29" s="101"/>
      <c r="D29" s="102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42.75" customHeight="1" x14ac:dyDescent="0.25">
      <c r="A30" s="36" t="s">
        <v>53</v>
      </c>
      <c r="B30" s="80" t="s">
        <v>70</v>
      </c>
      <c r="C30" s="81"/>
      <c r="D30" s="82"/>
      <c r="E30" s="41">
        <v>48</v>
      </c>
      <c r="F30" s="41">
        <v>0</v>
      </c>
      <c r="G30" s="41">
        <v>102</v>
      </c>
      <c r="H30" s="41">
        <v>96</v>
      </c>
      <c r="I30" s="41">
        <f t="shared" ref="I30" si="6">SUM(I31:I34)</f>
        <v>120</v>
      </c>
      <c r="J30" s="41">
        <v>96</v>
      </c>
      <c r="K30" s="37"/>
      <c r="L30" s="37"/>
      <c r="M30" s="1"/>
    </row>
    <row r="31" spans="1:13" x14ac:dyDescent="0.25">
      <c r="A31" s="39"/>
      <c r="B31" s="83" t="s">
        <v>8</v>
      </c>
      <c r="C31" s="84"/>
      <c r="D31" s="85"/>
      <c r="E31" s="46"/>
      <c r="F31" s="46"/>
      <c r="G31" s="46"/>
      <c r="H31" s="46"/>
      <c r="I31" s="46"/>
      <c r="J31" s="46"/>
      <c r="K31" s="40"/>
      <c r="L31" s="40"/>
      <c r="M31" s="1"/>
    </row>
    <row r="32" spans="1:13" x14ac:dyDescent="0.25">
      <c r="A32" s="39"/>
      <c r="B32" s="83" t="s">
        <v>3</v>
      </c>
      <c r="C32" s="84"/>
      <c r="D32" s="85"/>
      <c r="E32" s="46"/>
      <c r="F32" s="46"/>
      <c r="G32" s="46"/>
      <c r="H32" s="46"/>
      <c r="I32" s="46"/>
      <c r="J32" s="46"/>
      <c r="K32" s="40"/>
      <c r="L32" s="40"/>
      <c r="M32" s="1"/>
    </row>
    <row r="33" spans="1:13" x14ac:dyDescent="0.25">
      <c r="A33" s="39"/>
      <c r="B33" s="83" t="s">
        <v>34</v>
      </c>
      <c r="C33" s="84"/>
      <c r="D33" s="85"/>
      <c r="E33" s="46">
        <v>48</v>
      </c>
      <c r="F33" s="46">
        <v>0</v>
      </c>
      <c r="G33" s="46">
        <v>102</v>
      </c>
      <c r="H33" s="46">
        <v>96</v>
      </c>
      <c r="I33" s="46">
        <v>120</v>
      </c>
      <c r="J33" s="46">
        <v>96</v>
      </c>
      <c r="K33" s="40"/>
      <c r="L33" s="40"/>
      <c r="M33" s="1"/>
    </row>
    <row r="34" spans="1:13" x14ac:dyDescent="0.25">
      <c r="A34" s="39"/>
      <c r="B34" s="83" t="s">
        <v>10</v>
      </c>
      <c r="C34" s="84"/>
      <c r="D34" s="85"/>
      <c r="E34" s="46"/>
      <c r="F34" s="46"/>
      <c r="G34" s="46"/>
      <c r="H34" s="46"/>
      <c r="I34" s="46"/>
      <c r="J34" s="46"/>
      <c r="K34" s="40"/>
      <c r="L34" s="40"/>
      <c r="M34" s="1"/>
    </row>
    <row r="35" spans="1:13" ht="25.5" customHeight="1" x14ac:dyDescent="0.25">
      <c r="A35" s="36" t="s">
        <v>54</v>
      </c>
      <c r="B35" s="80" t="str">
        <f>'4 квартал'!B15</f>
        <v>Социальная поддержка фельдшеров приглашенных для работы в отделения скорой помощи МО</v>
      </c>
      <c r="C35" s="81"/>
      <c r="D35" s="82"/>
      <c r="E35" s="41">
        <f>SUM(E36:E39)</f>
        <v>0</v>
      </c>
      <c r="F35" s="41">
        <f t="shared" ref="F35:I35" si="7">SUM(F36:F39)</f>
        <v>0</v>
      </c>
      <c r="G35" s="41">
        <f t="shared" si="7"/>
        <v>0</v>
      </c>
      <c r="H35" s="41">
        <f t="shared" si="7"/>
        <v>0</v>
      </c>
      <c r="I35" s="41">
        <f t="shared" si="7"/>
        <v>50</v>
      </c>
      <c r="J35" s="41">
        <f>SUM(J36:J39)</f>
        <v>100</v>
      </c>
      <c r="K35" s="37"/>
      <c r="L35" s="37"/>
      <c r="M35" s="1"/>
    </row>
    <row r="36" spans="1:13" ht="15" customHeight="1" x14ac:dyDescent="0.25">
      <c r="A36" s="39"/>
      <c r="B36" s="83" t="s">
        <v>8</v>
      </c>
      <c r="C36" s="84"/>
      <c r="D36" s="85"/>
      <c r="E36" s="46"/>
      <c r="F36" s="46"/>
      <c r="G36" s="46"/>
      <c r="H36" s="46"/>
      <c r="I36" s="46"/>
      <c r="J36" s="46"/>
      <c r="K36" s="40"/>
      <c r="L36" s="40"/>
      <c r="M36" s="1"/>
    </row>
    <row r="37" spans="1:13" ht="15" customHeight="1" x14ac:dyDescent="0.25">
      <c r="A37" s="39"/>
      <c r="B37" s="83" t="s">
        <v>3</v>
      </c>
      <c r="C37" s="84"/>
      <c r="D37" s="85"/>
      <c r="E37" s="46"/>
      <c r="F37" s="46"/>
      <c r="G37" s="46"/>
      <c r="H37" s="46"/>
      <c r="I37" s="46"/>
      <c r="J37" s="46"/>
      <c r="K37" s="40"/>
      <c r="L37" s="40"/>
      <c r="M37" s="1"/>
    </row>
    <row r="38" spans="1:13" ht="15" customHeight="1" x14ac:dyDescent="0.25">
      <c r="A38" s="39"/>
      <c r="B38" s="83" t="s">
        <v>34</v>
      </c>
      <c r="C38" s="84"/>
      <c r="D38" s="85"/>
      <c r="E38" s="46">
        <v>0</v>
      </c>
      <c r="F38" s="46">
        <v>0</v>
      </c>
      <c r="G38" s="46">
        <v>0</v>
      </c>
      <c r="H38" s="46">
        <v>0</v>
      </c>
      <c r="I38" s="46">
        <v>50</v>
      </c>
      <c r="J38" s="46">
        <v>100</v>
      </c>
      <c r="K38" s="40"/>
      <c r="L38" s="40"/>
      <c r="M38" s="1"/>
    </row>
    <row r="39" spans="1:13" ht="15" customHeight="1" x14ac:dyDescent="0.25">
      <c r="A39" s="39"/>
      <c r="B39" s="83" t="s">
        <v>10</v>
      </c>
      <c r="C39" s="84"/>
      <c r="D39" s="85"/>
      <c r="E39" s="46"/>
      <c r="F39" s="46"/>
      <c r="G39" s="46"/>
      <c r="H39" s="46"/>
      <c r="I39" s="46"/>
      <c r="J39" s="46"/>
      <c r="K39" s="40"/>
      <c r="L39" s="40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74" t="str">
        <f>'1 квартал'!E22:J22</f>
        <v>Ведущий специалист по целевым программам</v>
      </c>
      <c r="F41" s="74"/>
      <c r="G41" s="74"/>
      <c r="H41" s="74"/>
      <c r="I41" s="74"/>
      <c r="J41" s="74"/>
      <c r="K41" s="33"/>
      <c r="L41" s="1" t="str">
        <f>'1 квартал'!M22</f>
        <v>Е.Н. Малороссиянова</v>
      </c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3"/>
      <c r="B52" s="3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3"/>
      <c r="B53" s="3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3"/>
      <c r="B54" s="3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</row>
  </sheetData>
  <mergeCells count="40">
    <mergeCell ref="B21:D21"/>
    <mergeCell ref="B22:D22"/>
    <mergeCell ref="B23:D23"/>
    <mergeCell ref="B26:D26"/>
    <mergeCell ref="B27:D27"/>
    <mergeCell ref="B25:D25"/>
    <mergeCell ref="B28:D28"/>
    <mergeCell ref="B14:D14"/>
    <mergeCell ref="E41:J41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0:D20"/>
    <mergeCell ref="B29:D29"/>
    <mergeCell ref="B24:D24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35:D35"/>
    <mergeCell ref="B36:D36"/>
    <mergeCell ref="B37:D37"/>
    <mergeCell ref="B38:D38"/>
    <mergeCell ref="B39:D3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39"/>
  <sheetViews>
    <sheetView tabSelected="1" view="pageLayout" topLeftCell="A7" zoomScaleNormal="100" workbookViewId="0">
      <selection activeCell="B14" sqref="B14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38</v>
      </c>
    </row>
    <row r="2" spans="1:10" x14ac:dyDescent="0.25">
      <c r="A2" s="112" t="s">
        <v>26</v>
      </c>
      <c r="B2" s="112"/>
      <c r="C2" s="112"/>
      <c r="D2" s="112"/>
      <c r="E2" s="112"/>
      <c r="F2" s="112"/>
      <c r="G2" s="112"/>
      <c r="H2" s="112"/>
    </row>
    <row r="3" spans="1:10" x14ac:dyDescent="0.25">
      <c r="A3" s="113" t="s">
        <v>41</v>
      </c>
      <c r="B3" s="113"/>
      <c r="C3" s="113"/>
      <c r="D3" s="113"/>
      <c r="E3" s="113"/>
      <c r="F3" s="113"/>
      <c r="G3" s="9">
        <v>2020</v>
      </c>
      <c r="H3" s="8" t="s">
        <v>42</v>
      </c>
    </row>
    <row r="4" spans="1:10" ht="27" customHeight="1" x14ac:dyDescent="0.25">
      <c r="A4" s="114" t="str">
        <f>'Год о результ. мероприятий'!A6:L6</f>
        <v>«Меры поддержки кадрового обеспечения в Первомайском районе на 2019 -2021 годы»</v>
      </c>
      <c r="B4" s="114"/>
      <c r="C4" s="114"/>
      <c r="D4" s="114"/>
      <c r="E4" s="114"/>
      <c r="F4" s="114"/>
      <c r="G4" s="114"/>
      <c r="H4" s="114"/>
    </row>
    <row r="5" spans="1:10" ht="8.25" customHeight="1" x14ac:dyDescent="0.25">
      <c r="A5" s="90" t="s">
        <v>36</v>
      </c>
      <c r="B5" s="90"/>
      <c r="C5" s="90"/>
      <c r="D5" s="90"/>
      <c r="E5" s="90"/>
      <c r="F5" s="90"/>
      <c r="G5" s="90"/>
      <c r="H5" s="90"/>
      <c r="I5" s="22"/>
      <c r="J5" s="22"/>
    </row>
    <row r="6" spans="1:10" x14ac:dyDescent="0.25">
      <c r="A6" s="87" t="s">
        <v>21</v>
      </c>
      <c r="B6" s="87"/>
      <c r="C6" s="87"/>
      <c r="D6" s="87"/>
      <c r="E6" s="87"/>
      <c r="F6" s="87"/>
      <c r="G6" s="87"/>
      <c r="H6" s="87"/>
      <c r="I6" s="23"/>
      <c r="J6" s="23"/>
    </row>
    <row r="7" spans="1:10" ht="8.25" customHeight="1" x14ac:dyDescent="0.25">
      <c r="A7" s="90" t="s">
        <v>35</v>
      </c>
      <c r="B7" s="90"/>
      <c r="C7" s="90"/>
      <c r="D7" s="90"/>
      <c r="E7" s="90"/>
      <c r="F7" s="90"/>
      <c r="G7" s="90"/>
      <c r="H7" s="90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15" t="s">
        <v>68</v>
      </c>
      <c r="B9" s="115"/>
      <c r="C9" s="115"/>
      <c r="D9" s="115"/>
      <c r="E9" s="115"/>
      <c r="F9" s="115"/>
      <c r="G9" s="115"/>
      <c r="H9" s="115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65" t="s">
        <v>48</v>
      </c>
      <c r="B11" s="49" t="s">
        <v>43</v>
      </c>
      <c r="C11" s="49" t="s">
        <v>44</v>
      </c>
      <c r="D11" s="50" t="s">
        <v>47</v>
      </c>
      <c r="E11" s="117" t="s">
        <v>45</v>
      </c>
      <c r="F11" s="117"/>
      <c r="G11" s="116" t="s">
        <v>46</v>
      </c>
      <c r="H11" s="116"/>
    </row>
    <row r="12" spans="1:10" ht="30.75" customHeight="1" x14ac:dyDescent="0.25">
      <c r="A12" s="66" t="s">
        <v>69</v>
      </c>
      <c r="B12" s="30">
        <v>23</v>
      </c>
      <c r="C12" s="30">
        <v>16</v>
      </c>
      <c r="D12" s="53">
        <f>C12/B12*100-100</f>
        <v>-30.434782608695656</v>
      </c>
      <c r="E12" s="118" t="s">
        <v>81</v>
      </c>
      <c r="F12" s="118"/>
      <c r="G12" s="118"/>
      <c r="H12" s="118"/>
    </row>
    <row r="13" spans="1:10" ht="34.5" customHeight="1" x14ac:dyDescent="0.25">
      <c r="A13" s="69" t="s">
        <v>49</v>
      </c>
      <c r="B13" s="47" t="s">
        <v>43</v>
      </c>
      <c r="C13" s="47" t="s">
        <v>44</v>
      </c>
      <c r="D13" s="48" t="s">
        <v>47</v>
      </c>
      <c r="E13" s="125" t="s">
        <v>45</v>
      </c>
      <c r="F13" s="125"/>
      <c r="G13" s="126" t="s">
        <v>46</v>
      </c>
      <c r="H13" s="126"/>
    </row>
    <row r="14" spans="1:10" s="42" customFormat="1" ht="127.5" customHeight="1" x14ac:dyDescent="0.25">
      <c r="A14" s="68" t="s">
        <v>77</v>
      </c>
      <c r="B14" s="30">
        <v>19</v>
      </c>
      <c r="C14" s="30">
        <v>10</v>
      </c>
      <c r="D14" s="53">
        <f>C14/B14*100-100</f>
        <v>-47.368421052631582</v>
      </c>
      <c r="E14" s="123" t="s">
        <v>79</v>
      </c>
      <c r="F14" s="123"/>
      <c r="G14" s="123"/>
      <c r="H14" s="123"/>
    </row>
    <row r="15" spans="1:10" s="42" customFormat="1" ht="75" customHeight="1" x14ac:dyDescent="0.25">
      <c r="A15" s="68" t="s">
        <v>70</v>
      </c>
      <c r="B15" s="30">
        <v>4</v>
      </c>
      <c r="C15" s="61">
        <v>4</v>
      </c>
      <c r="D15" s="53">
        <f>C15/B15*100-100</f>
        <v>0</v>
      </c>
      <c r="E15" s="124"/>
      <c r="F15" s="124"/>
      <c r="G15" s="123"/>
      <c r="H15" s="123"/>
    </row>
    <row r="16" spans="1:10" s="42" customFormat="1" ht="50.25" customHeight="1" x14ac:dyDescent="0.25">
      <c r="A16" s="68" t="s">
        <v>71</v>
      </c>
      <c r="B16" s="55">
        <v>1</v>
      </c>
      <c r="C16" s="55">
        <v>2</v>
      </c>
      <c r="D16" s="53">
        <f>C16/B16*100-100</f>
        <v>100</v>
      </c>
      <c r="E16" s="124" t="s">
        <v>80</v>
      </c>
      <c r="F16" s="124"/>
      <c r="G16" s="123"/>
      <c r="H16" s="123"/>
    </row>
    <row r="17" spans="1:8" s="42" customFormat="1" ht="34.5" customHeight="1" x14ac:dyDescent="0.25">
      <c r="A17" s="67" t="s">
        <v>61</v>
      </c>
      <c r="B17" s="31" t="s">
        <v>43</v>
      </c>
      <c r="C17" s="31" t="s">
        <v>44</v>
      </c>
      <c r="D17" s="32" t="s">
        <v>47</v>
      </c>
      <c r="E17" s="121" t="s">
        <v>45</v>
      </c>
      <c r="F17" s="121"/>
      <c r="G17" s="122" t="s">
        <v>46</v>
      </c>
      <c r="H17" s="122"/>
    </row>
    <row r="18" spans="1:8" s="42" customFormat="1" ht="44.25" customHeight="1" x14ac:dyDescent="0.25">
      <c r="A18" s="68" t="s">
        <v>74</v>
      </c>
      <c r="B18" s="30">
        <v>19</v>
      </c>
      <c r="C18" s="30">
        <v>10</v>
      </c>
      <c r="D18" s="53">
        <f t="shared" ref="D18:D20" si="0">C18/B18*100-100</f>
        <v>-47.368421052631582</v>
      </c>
      <c r="E18" s="123"/>
      <c r="F18" s="124"/>
      <c r="G18" s="123"/>
      <c r="H18" s="123"/>
    </row>
    <row r="19" spans="1:8" s="42" customFormat="1" ht="38.25" customHeight="1" x14ac:dyDescent="0.25">
      <c r="A19" s="68" t="s">
        <v>75</v>
      </c>
      <c r="B19" s="30">
        <v>4</v>
      </c>
      <c r="C19" s="30">
        <v>4</v>
      </c>
      <c r="D19" s="53">
        <f t="shared" si="0"/>
        <v>0</v>
      </c>
      <c r="E19" s="124"/>
      <c r="F19" s="124"/>
      <c r="G19" s="123"/>
      <c r="H19" s="123"/>
    </row>
    <row r="20" spans="1:8" s="42" customFormat="1" ht="37.5" customHeight="1" x14ac:dyDescent="0.25">
      <c r="A20" s="68" t="s">
        <v>76</v>
      </c>
      <c r="B20" s="30">
        <v>1</v>
      </c>
      <c r="C20" s="61">
        <v>2</v>
      </c>
      <c r="D20" s="53">
        <f t="shared" si="0"/>
        <v>100</v>
      </c>
      <c r="E20" s="123"/>
      <c r="F20" s="124"/>
      <c r="G20" s="123"/>
      <c r="H20" s="123"/>
    </row>
    <row r="21" spans="1:8" x14ac:dyDescent="0.25">
      <c r="A21" s="120" t="str">
        <f>'1 квартал'!E22</f>
        <v>Ведущий специалист по целевым программам</v>
      </c>
      <c r="B21" s="120"/>
      <c r="C21" s="120"/>
      <c r="D21" s="120"/>
      <c r="E21" s="54"/>
      <c r="F21" s="54"/>
      <c r="G21" s="119" t="str">
        <f>'1 квартал'!M22</f>
        <v>Е.Н. Малороссиянова</v>
      </c>
      <c r="H21" s="119"/>
    </row>
    <row r="22" spans="1:8" x14ac:dyDescent="0.25">
      <c r="A22" s="7"/>
      <c r="B22" s="6"/>
      <c r="C22" s="6"/>
      <c r="D22" s="6"/>
      <c r="E22" s="7"/>
      <c r="F22" s="7"/>
      <c r="G22" s="7"/>
      <c r="H22" s="7"/>
    </row>
    <row r="23" spans="1:8" x14ac:dyDescent="0.25">
      <c r="A23" s="7"/>
      <c r="B23" s="6"/>
      <c r="C23" s="6"/>
      <c r="D23" s="6"/>
      <c r="E23" s="7"/>
      <c r="F23" s="7"/>
      <c r="G23" s="7"/>
      <c r="H23" s="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</sheetData>
  <mergeCells count="29">
    <mergeCell ref="E13:F13"/>
    <mergeCell ref="G13:H13"/>
    <mergeCell ref="E14:F14"/>
    <mergeCell ref="G14:H14"/>
    <mergeCell ref="E16:F16"/>
    <mergeCell ref="G16:H16"/>
    <mergeCell ref="E15:F15"/>
    <mergeCell ref="G15:H15"/>
    <mergeCell ref="G21:H21"/>
    <mergeCell ref="A21:D21"/>
    <mergeCell ref="E17:F17"/>
    <mergeCell ref="G17:H17"/>
    <mergeCell ref="G18:H18"/>
    <mergeCell ref="E19:F19"/>
    <mergeCell ref="G19:H19"/>
    <mergeCell ref="E18:F18"/>
    <mergeCell ref="E20:F20"/>
    <mergeCell ref="G20:H20"/>
    <mergeCell ref="A9:H9"/>
    <mergeCell ref="G11:H11"/>
    <mergeCell ref="E11:F11"/>
    <mergeCell ref="E12:F12"/>
    <mergeCell ref="G12:H12"/>
    <mergeCell ref="A6:H6"/>
    <mergeCell ref="A7:H7"/>
    <mergeCell ref="A2:H2"/>
    <mergeCell ref="A3:F3"/>
    <mergeCell ref="A4:H4"/>
    <mergeCell ref="A5:H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2021-04-13T08:58:52Z</dcterms:modified>
</cp:coreProperties>
</file>